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Excel 2016\04 - Dispositioner og scenariestyring\"/>
    </mc:Choice>
  </mc:AlternateContent>
  <bookViews>
    <workbookView xWindow="0" yWindow="0" windowWidth="25128" windowHeight="13020"/>
  </bookViews>
  <sheets>
    <sheet name="Fremskrivning" sheetId="1" r:id="rId1"/>
  </sheets>
  <definedNames>
    <definedName name="Nord">Fremskrivning!$C$11</definedName>
    <definedName name="Syd">Fremskrivning!$C$14</definedName>
    <definedName name="Vest">Fremskrivning!$C$13</definedName>
    <definedName name="Øst">Fremskrivning!$C$12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 s="1"/>
  <c r="F7" i="1" s="1"/>
  <c r="D6" i="1"/>
  <c r="D5" i="1"/>
  <c r="E5" i="1" s="1"/>
  <c r="F5" i="1" s="1"/>
  <c r="D4" i="1"/>
  <c r="E4" i="1" s="1"/>
  <c r="C8" i="1"/>
  <c r="F4" i="1" l="1"/>
  <c r="E6" i="1"/>
  <c r="F6" i="1" s="1"/>
  <c r="G7" i="1"/>
  <c r="G5" i="1"/>
  <c r="D8" i="1"/>
  <c r="E8" i="1" l="1"/>
  <c r="F8" i="1"/>
  <c r="G8" i="1" s="1"/>
  <c r="G4" i="1"/>
  <c r="G6" i="1"/>
</calcChain>
</file>

<file path=xl/sharedStrings.xml><?xml version="1.0" encoding="utf-8"?>
<sst xmlns="http://schemas.openxmlformats.org/spreadsheetml/2006/main" count="16" uniqueCount="11">
  <si>
    <t>Region</t>
  </si>
  <si>
    <t>I alt</t>
  </si>
  <si>
    <t>Nord</t>
  </si>
  <si>
    <t>Øst</t>
  </si>
  <si>
    <t>Vest</t>
  </si>
  <si>
    <t>Syd</t>
  </si>
  <si>
    <t>Udviklingstendens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</si>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</sst>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7" formatCode="0.00%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15A29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15A2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3" fontId="0" fillId="0" borderId="0" xfId="1" applyFont="1"/>
    <xf numFmtId="164" fontId="0" fillId="0" borderId="0" xfId="1" applyNumberFormat="1" applyFont="1"/>
    <xf numFmtId="0" fontId="2" fillId="2" borderId="0" xfId="0" applyFont="1" applyFill="1" applyAlignment="1">
      <alignment horizontal="center"/>
    </xf>
    <xf numFmtId="43" fontId="2" fillId="2" borderId="0" xfId="1" applyFont="1" applyFill="1" applyAlignment="1">
      <alignment horizontal="left"/>
    </xf>
    <xf numFmtId="164" fontId="0" fillId="0" borderId="0" xfId="0" applyNumberFormat="1"/>
    <xf numFmtId="43" fontId="0" fillId="0" borderId="1" xfId="1" applyFont="1" applyBorder="1"/>
    <xf numFmtId="164" fontId="0" fillId="0" borderId="1" xfId="1" applyNumberFormat="1" applyFont="1" applyBorder="1"/>
    <xf numFmtId="164" fontId="0" fillId="0" borderId="1" xfId="0" applyNumberFormat="1" applyBorder="1"/>
    <xf numFmtId="43" fontId="3" fillId="0" borderId="2" xfId="1" applyFont="1" applyBorder="1"/>
    <xf numFmtId="164" fontId="3" fillId="0" borderId="2" xfId="0" applyNumberFormat="1" applyFont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3" fontId="4" fillId="0" borderId="5" xfId="1" applyFont="1" applyBorder="1" applyAlignment="1">
      <alignment horizontal="center"/>
    </xf>
    <xf numFmtId="167" fontId="4" fillId="0" borderId="6" xfId="0" applyNumberFormat="1" applyFont="1" applyBorder="1" applyAlignment="1">
      <alignment horizontal="center"/>
    </xf>
    <xf numFmtId="43" fontId="4" fillId="0" borderId="7" xfId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15A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855811603631082E-2"/>
          <c:y val="2.6666638670195621E-2"/>
          <c:w val="0.9402883767927378"/>
          <c:h val="0.755443826305694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15A29"/>
            </a:solidFill>
            <a:ln>
              <a:noFill/>
            </a:ln>
            <a:effectLst/>
          </c:spPr>
          <c:invertIfNegative val="0"/>
          <c:cat>
            <c:strRef>
              <c:f>Fremskrivning!$C$3:$F$3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Fremskrivning!$C$8:$F$8</c:f>
              <c:numCache>
                <c:formatCode>_ * #,##0_ ;_ * \-#,##0_ ;_ * "-"??_ ;_ @_ </c:formatCode>
                <c:ptCount val="4"/>
                <c:pt idx="0">
                  <c:v>1140000</c:v>
                </c:pt>
                <c:pt idx="1">
                  <c:v>1219400</c:v>
                </c:pt>
                <c:pt idx="2">
                  <c:v>1304506</c:v>
                </c:pt>
                <c:pt idx="3">
                  <c:v>1395738.26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8-492B-A384-CDDFE991C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491408"/>
        <c:axId val="243053888"/>
      </c:barChart>
      <c:catAx>
        <c:axId val="230491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43053888"/>
        <c:crosses val="autoZero"/>
        <c:auto val="1"/>
        <c:lblAlgn val="ctr"/>
        <c:lblOffset val="100"/>
        <c:noMultiLvlLbl val="0"/>
      </c:catAx>
      <c:valAx>
        <c:axId val="243053888"/>
        <c:scaling>
          <c:orientation val="minMax"/>
        </c:scaling>
        <c:delete val="1"/>
        <c:axPos val="l"/>
        <c:numFmt formatCode="_ * #,##0_ ;_ * \-#,##0_ ;_ * &quot;-&quot;??_ ;_ @_ " sourceLinked="1"/>
        <c:majorTickMark val="none"/>
        <c:minorTickMark val="none"/>
        <c:tickLblPos val="nextTo"/>
        <c:crossAx val="230491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232172</xdr:colOff>
      <xdr:row>8</xdr:row>
      <xdr:rowOff>190499</xdr:rowOff>
    </xdr:from>
    <xdr:to>
      <xdr:col>7</xdr:col>
      <xdr:colOff>0</xdr:colOff>
      <xdr:row>14</xdr:row>
      <xdr:rowOff>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4"/>
  <sheetViews>
    <sheetView showGridLines="0" tabSelected="1" zoomScale="130" zoomScaleNormal="130" workbookViewId="0">
      <selection activeCell="D17" sqref="D17"/>
    </sheetView>
  </sheetViews>
  <sheetFormatPr defaultRowHeight="14.4" x14ac:dyDescent="0.3"/>
  <cols>
    <col min="1" max="1" width="3" customWidth="1"/>
    <col min="2" max="7" width="14.6640625" customWidth="1"/>
    <col min="8" max="8" width="2.6640625" customWidth="1"/>
  </cols>
  <sheetData>
    <row r="3" spans="2:7" x14ac:dyDescent="0.3">
      <c r="B3" s="4" t="s">
        <v>0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</v>
      </c>
    </row>
    <row r="4" spans="2:7" x14ac:dyDescent="0.3">
      <c r="B4" s="1" t="s">
        <v>2</v>
      </c>
      <c r="C4" s="2">
        <v>300000</v>
      </c>
      <c r="D4" s="5">
        <f>C4+C4*Nord</f>
        <v>315000</v>
      </c>
      <c r="E4" s="5">
        <f>D4+D4*Nord</f>
        <v>330750</v>
      </c>
      <c r="F4" s="5">
        <f>E4+E4*Nord</f>
        <v>347287.5</v>
      </c>
      <c r="G4" s="5">
        <f>SUM(C4:F4)</f>
        <v>1293037.5</v>
      </c>
    </row>
    <row r="5" spans="2:7" x14ac:dyDescent="0.3">
      <c r="B5" s="1" t="s">
        <v>3</v>
      </c>
      <c r="C5" s="2">
        <v>310000</v>
      </c>
      <c r="D5" s="5">
        <f>C5+C5*Øst</f>
        <v>334800</v>
      </c>
      <c r="E5" s="5">
        <f>D5+D5*Øst</f>
        <v>361584</v>
      </c>
      <c r="F5" s="5">
        <f>E5+E5*Øst</f>
        <v>390510.72</v>
      </c>
      <c r="G5" s="5">
        <f>SUM(C5:F5)</f>
        <v>1396894.72</v>
      </c>
    </row>
    <row r="6" spans="2:7" x14ac:dyDescent="0.3">
      <c r="B6" s="1" t="s">
        <v>4</v>
      </c>
      <c r="C6" s="2">
        <v>280000</v>
      </c>
      <c r="D6" s="5">
        <f>C6+C6*Vest</f>
        <v>299600</v>
      </c>
      <c r="E6" s="5">
        <f>D6+D6*Vest</f>
        <v>320572</v>
      </c>
      <c r="F6" s="5">
        <f>E6+E6*Vest</f>
        <v>343012.04</v>
      </c>
      <c r="G6" s="5">
        <f>SUM(C6:F6)</f>
        <v>1243184.04</v>
      </c>
    </row>
    <row r="7" spans="2:7" x14ac:dyDescent="0.3">
      <c r="B7" s="6" t="s">
        <v>5</v>
      </c>
      <c r="C7" s="7">
        <v>250000</v>
      </c>
      <c r="D7" s="8">
        <f>C7+C7*Syd</f>
        <v>270000</v>
      </c>
      <c r="E7" s="8">
        <f>D7+D7*Syd</f>
        <v>291600</v>
      </c>
      <c r="F7" s="8">
        <f>E7+E7*Syd</f>
        <v>314928</v>
      </c>
      <c r="G7" s="8">
        <f>SUM(C7:F7)</f>
        <v>1126528</v>
      </c>
    </row>
    <row r="8" spans="2:7" ht="15" thickBot="1" x14ac:dyDescent="0.35">
      <c r="B8" s="9" t="s">
        <v>1</v>
      </c>
      <c r="C8" s="10">
        <f>SUM(C4:C7)</f>
        <v>1140000</v>
      </c>
      <c r="D8" s="10">
        <f t="shared" ref="D8:F8" si="0">SUM(D4:D7)</f>
        <v>1219400</v>
      </c>
      <c r="E8" s="10">
        <f t="shared" si="0"/>
        <v>1304506</v>
      </c>
      <c r="F8" s="10">
        <f t="shared" si="0"/>
        <v>1395738.26</v>
      </c>
      <c r="G8" s="10">
        <f>SUM(C8:F8)</f>
        <v>5059644.26</v>
      </c>
    </row>
    <row r="10" spans="2:7" x14ac:dyDescent="0.3">
      <c r="B10" s="11" t="s">
        <v>6</v>
      </c>
      <c r="C10" s="12"/>
    </row>
    <row r="11" spans="2:7" x14ac:dyDescent="0.3">
      <c r="B11" s="13" t="s">
        <v>2</v>
      </c>
      <c r="C11" s="14">
        <v>0.05</v>
      </c>
    </row>
    <row r="12" spans="2:7" x14ac:dyDescent="0.3">
      <c r="B12" s="13" t="s">
        <v>3</v>
      </c>
      <c r="C12" s="14">
        <v>0.08</v>
      </c>
    </row>
    <row r="13" spans="2:7" x14ac:dyDescent="0.3">
      <c r="B13" s="13" t="s">
        <v>4</v>
      </c>
      <c r="C13" s="14">
        <v>7.0000000000000007E-2</v>
      </c>
    </row>
    <row r="14" spans="2:7" x14ac:dyDescent="0.3">
      <c r="B14" s="15" t="s">
        <v>5</v>
      </c>
      <c r="C14" s="16">
        <v>0.08</v>
      </c>
    </row>
  </sheetData>
  <mergeCells count="1">
    <mergeCell ref="B10:C10"/>
  </mergeCells>
  <pageMargins left="0.7" right="0.7" top="0.75" bottom="0.75" header="0.3" footer="0.3"/>
  <pageSetup paperSize="9" orientation="portrait" r:id="rId1"/>
  <ignoredErrors>
    <ignoredError sqref="C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4</vt:i4>
      </vt:variant>
    </vt:vector>
  </HeadingPairs>
  <TitlesOfParts>
    <vt:vector size="5" baseType="lpstr">
      <vt:lpstr>Fremskrivning</vt:lpstr>
      <vt:lpstr>Nord</vt:lpstr>
      <vt:lpstr>Syd</vt:lpstr>
      <vt:lpstr>Vest</vt:lpstr>
      <vt:lpstr>Øst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2014-06-21T07:58:06Z</dcterms:created>
  <dcterms:modified xsi:type="dcterms:W3CDTF">2016-07-26T11:00:47Z</dcterms:modified>
</cp:coreProperties>
</file>